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 CUENTA PUBLICA\OBJETIVOS Y METAS CUENTA PUBLICA 2019\04 SECRETARIA DEL AYUNTAMIENTO\"/>
    </mc:Choice>
  </mc:AlternateContent>
  <bookViews>
    <workbookView xWindow="0" yWindow="0" windowWidth="20730" windowHeight="9735"/>
  </bookViews>
  <sheets>
    <sheet name="242 04 03 029 04 PPTO 2019" sheetId="170" r:id="rId1"/>
  </sheets>
  <calcPr calcId="152511"/>
</workbook>
</file>

<file path=xl/calcChain.xml><?xml version="1.0" encoding="utf-8"?>
<calcChain xmlns="http://schemas.openxmlformats.org/spreadsheetml/2006/main">
  <c r="V21" i="170" l="1"/>
  <c r="W21" i="170"/>
  <c r="X21" i="170"/>
  <c r="V22" i="170"/>
  <c r="X22" i="170" s="1"/>
  <c r="W22" i="170"/>
  <c r="V23" i="170"/>
  <c r="X23" i="170" s="1"/>
  <c r="W23" i="170"/>
  <c r="V24" i="170"/>
  <c r="W24" i="170"/>
  <c r="X24" i="170"/>
  <c r="V25" i="170"/>
  <c r="W25" i="170"/>
  <c r="X25" i="170"/>
  <c r="W20" i="170"/>
  <c r="V20" i="170"/>
  <c r="X20" i="170" s="1"/>
  <c r="G21" i="170" l="1"/>
  <c r="G22" i="170"/>
  <c r="G23" i="170"/>
  <c r="G24" i="170"/>
  <c r="G20" i="170"/>
  <c r="F20" i="170" l="1"/>
  <c r="F21" i="170"/>
  <c r="F22" i="170"/>
  <c r="F23" i="170"/>
  <c r="F24" i="170"/>
  <c r="I21" i="170" l="1"/>
  <c r="I22" i="170"/>
  <c r="I23" i="170"/>
  <c r="I24" i="170"/>
  <c r="I20" i="170"/>
  <c r="H21" i="170"/>
  <c r="H22" i="170"/>
  <c r="H23" i="170"/>
  <c r="H24" i="170"/>
  <c r="H20" i="170"/>
  <c r="R22" i="170"/>
  <c r="T22" i="170" s="1"/>
  <c r="R23" i="170"/>
  <c r="T23" i="170" s="1"/>
  <c r="R24" i="170"/>
  <c r="E25" i="170"/>
  <c r="H25" i="170" l="1"/>
  <c r="R21" i="170" l="1"/>
  <c r="R20" i="170"/>
  <c r="T24" i="170" l="1"/>
  <c r="T20" i="170"/>
  <c r="T21" i="170"/>
  <c r="Q25" i="170" l="1"/>
  <c r="P25" i="170"/>
  <c r="O25" i="170"/>
  <c r="N25" i="170"/>
  <c r="M25" i="170"/>
  <c r="L25" i="170"/>
  <c r="K25" i="170"/>
  <c r="J25" i="170"/>
  <c r="I25" i="170"/>
  <c r="R25" i="170" l="1"/>
  <c r="S25" i="170"/>
  <c r="T25" i="170" l="1"/>
</calcChain>
</file>

<file path=xl/sharedStrings.xml><?xml version="1.0" encoding="utf-8"?>
<sst xmlns="http://schemas.openxmlformats.org/spreadsheetml/2006/main" count="65" uniqueCount="56">
  <si>
    <t>Dependencia</t>
  </si>
  <si>
    <t>Unidad Responsable</t>
  </si>
  <si>
    <t>O  B  J  E  T  I  V  O  S</t>
  </si>
  <si>
    <t>M   E   T   A   S</t>
  </si>
  <si>
    <t>D e s c r i p c i o n</t>
  </si>
  <si>
    <t>04 SECRETARIA DEL AYUNTAMIENTO</t>
  </si>
  <si>
    <t>Unidad de Medida</t>
  </si>
  <si>
    <t>Programada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</si>
  <si>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</si>
  <si>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</si>
  <si>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</si>
  <si>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</si>
  <si>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</si>
  <si>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</si>
  <si>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</si>
  <si>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PORCENTAJE</t>
  </si>
  <si>
    <t>Clave</t>
  </si>
  <si>
    <t>Presup.</t>
  </si>
  <si>
    <t>Ejercido</t>
  </si>
  <si>
    <t>Real</t>
  </si>
  <si>
    <t xml:space="preserve">Programada </t>
  </si>
  <si>
    <t>Realizada</t>
  </si>
  <si>
    <t>E1</t>
  </si>
  <si>
    <t>E2</t>
  </si>
  <si>
    <t>E3</t>
  </si>
  <si>
    <t>TOTAL DEL GASTO DE LA UNIDAD RESPONSABLE</t>
  </si>
  <si>
    <t>NOTA:  EL TOTAL DE LA PONDERACION DEBERA SUMAR  100</t>
  </si>
  <si>
    <t>E1 Eficacia   E2 Economía  E3 Eficiencia</t>
  </si>
  <si>
    <t>MUNICIPIO DE GUAYMAS SONORA</t>
  </si>
  <si>
    <t>Acumulado</t>
  </si>
  <si>
    <t>Justificación</t>
  </si>
  <si>
    <t>Diferencia</t>
  </si>
  <si>
    <t>PRESTAR LOS SERVICIOS QUE LA COMUNIDAD EN GENERAL REQUIERA PARA LA REALIZACION DE EVENTOS CULTURALES Y ARTISTICOS</t>
  </si>
  <si>
    <t>ATENDER AL PUBLICO EN GENERAL QUE SOLICITA INFORMACION RELACIONADA CON EL ARRENDAMIENTO DEL AUDITORIO CIVICO</t>
  </si>
  <si>
    <t>FORMALIZAR, CONCRETAR Y AGENDAR LA CONTRATACION DEL ARRENDAMIENTO DEL AUDITORIO CIVICO DE ACUERDO A LOS LINEAMIENTOS Y POLITICAS ESTABLECIDAS</t>
  </si>
  <si>
    <t xml:space="preserve">PROGRAMAR Y ATENDER LOS REQUERIMIENTOS SOBRE CONSERVACION Y MANTENIMIENTO DEL INMUEBLE, EQUIPO E INSTALACIONES. </t>
  </si>
  <si>
    <t>LLEVAR A CABO EL CONTROL DE LA CLASE Y TIPO DE EVENTOS PROGRAMADOS.</t>
  </si>
  <si>
    <t>GENERAR INFORME MENSUAL DE INGRESOS POR EVENTO.</t>
  </si>
  <si>
    <t>DIAS</t>
  </si>
  <si>
    <t>EVENTOS</t>
  </si>
  <si>
    <t>DOCTO.</t>
  </si>
  <si>
    <t>INFORME</t>
  </si>
  <si>
    <t>Funcion</t>
  </si>
  <si>
    <t>Programa</t>
  </si>
  <si>
    <t>Subprograma</t>
  </si>
  <si>
    <t>242 CULTURA</t>
  </si>
  <si>
    <t>03 DIRECCION DE ACCION CIVICA Y/O CULT.</t>
  </si>
  <si>
    <t>029 DIFUSION CULTURAL</t>
  </si>
  <si>
    <t>04 PROM. DE ACTIV. EDUC Y CULT  (AUDITORIO)</t>
  </si>
  <si>
    <t>DEL 01 DE  ENERO AL 31 DE  MARZO DE 2019</t>
  </si>
  <si>
    <t>DEL 01 DE  ENERO  AL 30 DE DICIEMBRE DEL 2019</t>
  </si>
  <si>
    <t>DEL 01 DE  ENERO  AL 30 DE JUNIO DE 2019</t>
  </si>
  <si>
    <t>DEL 01 DE  ENERO  AL 31 DE SEPTIEMBRE DE 2019</t>
  </si>
  <si>
    <t>CP 16</t>
  </si>
  <si>
    <t>CUENTA PUBLICA 2019</t>
  </si>
  <si>
    <t>INFORMACION PROGRAMATICA PRESUPUESTAL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</si>
</sst>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8" x14ac:knownFonts="1">
    <font>
      <sz val="10"/>
      <name val="Arial"/>
    </font>
    <font>
      <sz val="8"/>
      <name val="Arial"/>
      <family val="2"/>
    </font>
    <font>
      <b/>
      <sz val="9"/>
      <name val="Calibri"/>
      <family val="2"/>
    </font>
    <font>
      <sz val="10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12"/>
      <name val="Cambria"/>
      <family val="1"/>
    </font>
    <font>
      <b/>
      <sz val="12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5" fillId="2" borderId="1" xfId="0" applyNumberFormat="1" applyFont="1" applyFill="1" applyBorder="1" applyAlignment="1" applyProtection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Protection="1"/>
    <xf numFmtId="0" fontId="5" fillId="3" borderId="1" xfId="0" applyNumberFormat="1" applyFont="1" applyFill="1" applyBorder="1" applyAlignment="1" applyProtection="1">
      <alignment horizontal="center" vertical="center"/>
    </xf>
    <xf numFmtId="43" fontId="5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5" fontId="5" fillId="0" borderId="1" xfId="0" applyNumberFormat="1" applyFont="1" applyFill="1" applyBorder="1" applyAlignment="1" applyProtection="1">
      <alignment horizontal="center" vertical="center"/>
      <protection locked="0"/>
    </xf>
    <xf numFmtId="165" fontId="5" fillId="4" borderId="5" xfId="0" applyNumberFormat="1" applyFont="1" applyFill="1" applyBorder="1" applyAlignment="1" applyProtection="1">
      <alignment horizontal="center" vertical="center"/>
    </xf>
    <xf numFmtId="165" fontId="5" fillId="4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165" fontId="5" fillId="3" borderId="1" xfId="0" applyNumberFormat="1" applyFont="1" applyFill="1" applyBorder="1" applyAlignment="1" applyProtection="1">
      <alignment horizontal="center" vertical="center"/>
    </xf>
    <xf numFmtId="9" fontId="5" fillId="3" borderId="1" xfId="0" applyNumberFormat="1" applyFont="1" applyFill="1" applyBorder="1" applyAlignment="1" applyProtection="1">
      <alignment horizontal="center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164" fontId="5" fillId="3" borderId="1" xfId="0" applyNumberFormat="1" applyFont="1" applyFill="1" applyBorder="1" applyAlignment="1" applyProtection="1">
      <alignment horizontal="center" vertical="center"/>
    </xf>
    <xf numFmtId="165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indent="5"/>
    </xf>
    <xf numFmtId="0" fontId="3" fillId="0" borderId="0" xfId="0" applyFont="1" applyBorder="1" applyProtection="1"/>
    <xf numFmtId="165" fontId="5" fillId="0" borderId="5" xfId="0" applyNumberFormat="1" applyFont="1" applyFill="1" applyBorder="1" applyAlignment="1" applyProtection="1">
      <alignment horizontal="left" vertical="center" wrapText="1"/>
      <protection locked="0"/>
    </xf>
    <xf numFmtId="4" fontId="5" fillId="3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165" fontId="2" fillId="3" borderId="3" xfId="0" applyNumberFormat="1" applyFont="1" applyFill="1" applyBorder="1" applyAlignment="1" applyProtection="1">
      <alignment horizontal="center" vertical="center"/>
    </xf>
    <xf numFmtId="165" fontId="2" fillId="3" borderId="6" xfId="0" applyNumberFormat="1" applyFont="1" applyFill="1" applyBorder="1" applyAlignment="1" applyProtection="1">
      <alignment horizontal="center" vertical="center"/>
    </xf>
    <xf numFmtId="165" fontId="2" fillId="3" borderId="4" xfId="0" applyNumberFormat="1" applyFont="1" applyFill="1" applyBorder="1" applyAlignment="1" applyProtection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5" fillId="3" borderId="3" xfId="0" applyNumberFormat="1" applyFont="1" applyFill="1" applyBorder="1" applyAlignment="1" applyProtection="1">
      <alignment horizontal="left" vertical="center" wrapText="1"/>
    </xf>
    <xf numFmtId="0" fontId="5" fillId="3" borderId="4" xfId="0" applyNumberFormat="1" applyFont="1" applyFill="1" applyBorder="1" applyAlignment="1" applyProtection="1">
      <alignment horizontal="left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5" fillId="3" borderId="3" xfId="0" applyNumberFormat="1" applyFont="1" applyFill="1" applyBorder="1" applyAlignment="1" applyProtection="1">
      <alignment horizontal="justify" vertical="center" wrapText="1"/>
    </xf>
    <xf numFmtId="0" fontId="5" fillId="3" borderId="4" xfId="0" applyNumberFormat="1" applyFont="1" applyFill="1" applyBorder="1" applyAlignment="1" applyProtection="1">
      <alignment horizontal="justify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Border="1" applyAlignment="1" applyProtection="1">
      <alignment horizontal="center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"/>
  <sheetViews>
    <sheetView tabSelected="1" topLeftCell="A15" zoomScale="90" workbookViewId="0">
      <selection activeCell="V20" sqref="V20:X25"/>
    </sheetView>
  </sheetViews>
  <sheetFormatPr baseColWidth="10" defaultRowHeight="12.75" x14ac:dyDescent="0.2"/>
  <cols>
    <col min="1" max="1" width="5.42578125" style="3" customWidth="1"/>
    <col min="2" max="2" width="12" style="3" customWidth="1"/>
    <col min="3" max="3" width="38" style="3" customWidth="1"/>
    <col min="4" max="4" width="11.42578125" style="3"/>
    <col min="5" max="5" width="11.7109375" style="3" customWidth="1"/>
    <col min="6" max="6" width="13.28515625" style="3" customWidth="1"/>
    <col min="7" max="7" width="13.28515625" style="3" bestFit="1" customWidth="1"/>
    <col min="8" max="9" width="9.28515625" style="3" customWidth="1"/>
    <col min="10" max="20" width="9.28515625" style="3" hidden="1" customWidth="1"/>
    <col min="21" max="21" width="22.28515625" style="3" customWidth="1"/>
    <col min="22" max="24" width="8.85546875" style="3" customWidth="1"/>
    <col min="25" max="16384" width="11.42578125" style="3"/>
  </cols>
  <sheetData>
    <row r="1" spans="1:24" x14ac:dyDescent="0.2">
      <c r="A1" s="30" t="s">
        <v>54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</row>
    <row r="2" spans="1:24" x14ac:dyDescent="0.2">
      <c r="A2" s="30" t="s">
        <v>55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</row>
    <row r="3" spans="1:24" ht="13.5" customHeight="1" x14ac:dyDescent="0.2">
      <c r="A3" s="30" t="s">
        <v>28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</row>
    <row r="4" spans="1:24" x14ac:dyDescent="0.2">
      <c r="A4" s="32" t="s">
        <v>50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</row>
    <row r="5" spans="1:24" hidden="1" x14ac:dyDescent="0.2">
      <c r="A5" s="32" t="s">
        <v>51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</row>
    <row r="6" spans="1:24" hidden="1" x14ac:dyDescent="0.2">
      <c r="A6" s="32" t="s">
        <v>52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</row>
    <row r="7" spans="1:24" hidden="1" x14ac:dyDescent="0.2">
      <c r="A7" s="32" t="s">
        <v>49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</row>
    <row r="8" spans="1:24" x14ac:dyDescent="0.2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</row>
    <row r="9" spans="1:24" x14ac:dyDescent="0.2">
      <c r="A9" s="9" t="s">
        <v>42</v>
      </c>
      <c r="B9" s="4"/>
      <c r="C9" s="9" t="s">
        <v>45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24" x14ac:dyDescent="0.2">
      <c r="A10" s="29" t="s">
        <v>0</v>
      </c>
      <c r="B10" s="26"/>
      <c r="C10" s="29" t="s">
        <v>5</v>
      </c>
      <c r="D10" s="5"/>
      <c r="E10" s="5"/>
      <c r="F10" s="5"/>
      <c r="G10" s="5"/>
      <c r="H10" s="5"/>
      <c r="I10" s="5"/>
      <c r="J10" s="5"/>
      <c r="K10" s="5"/>
      <c r="L10" s="4"/>
      <c r="M10" s="4"/>
      <c r="N10" s="4"/>
      <c r="O10" s="4"/>
      <c r="P10" s="4"/>
      <c r="Q10" s="4"/>
    </row>
    <row r="11" spans="1:24" x14ac:dyDescent="0.2">
      <c r="A11" s="29" t="s">
        <v>1</v>
      </c>
      <c r="B11" s="27"/>
      <c r="C11" s="29" t="s">
        <v>46</v>
      </c>
      <c r="D11" s="5"/>
      <c r="E11" s="5"/>
      <c r="F11" s="5"/>
      <c r="G11" s="5"/>
      <c r="H11" s="5"/>
      <c r="I11" s="5"/>
      <c r="J11" s="5"/>
      <c r="K11" s="5"/>
      <c r="L11" s="4"/>
      <c r="M11" s="4"/>
      <c r="N11" s="4"/>
      <c r="O11" s="4"/>
      <c r="P11" s="4"/>
      <c r="Q11" s="4"/>
    </row>
    <row r="12" spans="1:24" x14ac:dyDescent="0.2">
      <c r="A12" s="29" t="s">
        <v>43</v>
      </c>
      <c r="B12" s="27"/>
      <c r="C12" s="29" t="s">
        <v>47</v>
      </c>
      <c r="D12" s="5"/>
      <c r="E12" s="5"/>
      <c r="F12" s="5"/>
      <c r="G12" s="5"/>
      <c r="H12" s="5"/>
      <c r="I12" s="5"/>
      <c r="J12" s="5"/>
      <c r="K12" s="5"/>
      <c r="L12" s="4"/>
      <c r="M12" s="4"/>
      <c r="N12" s="4"/>
      <c r="O12" s="4"/>
      <c r="P12" s="4"/>
      <c r="Q12" s="4"/>
    </row>
    <row r="13" spans="1:24" x14ac:dyDescent="0.2">
      <c r="A13" s="29" t="s">
        <v>44</v>
      </c>
      <c r="B13" s="27"/>
      <c r="C13" s="29" t="s">
        <v>48</v>
      </c>
      <c r="D13" s="5"/>
      <c r="E13" s="5"/>
      <c r="F13" s="5"/>
      <c r="G13" s="5"/>
      <c r="H13" s="5"/>
      <c r="I13" s="5"/>
      <c r="J13" s="5"/>
      <c r="K13" s="5"/>
      <c r="L13" s="4"/>
      <c r="M13" s="4"/>
      <c r="N13" s="4"/>
      <c r="O13" s="4"/>
      <c r="P13" s="4"/>
      <c r="Q13" s="4"/>
    </row>
    <row r="14" spans="1:24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4"/>
      <c r="M14" s="4"/>
      <c r="N14" s="4"/>
      <c r="O14" s="4"/>
      <c r="P14" s="4"/>
      <c r="Q14" s="4"/>
      <c r="U14" s="20"/>
      <c r="X14" s="20"/>
    </row>
    <row r="15" spans="1:24" x14ac:dyDescent="0.2">
      <c r="A15" s="32" t="s">
        <v>2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23"/>
      <c r="W15" s="46" t="s">
        <v>53</v>
      </c>
      <c r="X15" s="46"/>
    </row>
    <row r="16" spans="1:24" ht="26.25" customHeight="1" x14ac:dyDescent="0.2">
      <c r="A16" s="52" t="s">
        <v>32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</row>
    <row r="17" spans="1:24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24" ht="12.75" customHeight="1" x14ac:dyDescent="0.2">
      <c r="A18" s="49" t="s">
        <v>3</v>
      </c>
      <c r="B18" s="50"/>
      <c r="C18" s="51"/>
      <c r="D18" s="38" t="s">
        <v>6</v>
      </c>
      <c r="E18" s="38" t="s">
        <v>8</v>
      </c>
      <c r="F18" s="36" t="s">
        <v>9</v>
      </c>
      <c r="G18" s="37"/>
      <c r="H18" s="36" t="s">
        <v>10</v>
      </c>
      <c r="I18" s="37"/>
      <c r="J18" s="49" t="s">
        <v>11</v>
      </c>
      <c r="K18" s="51"/>
      <c r="L18" s="49" t="s">
        <v>12</v>
      </c>
      <c r="M18" s="51"/>
      <c r="N18" s="49" t="s">
        <v>13</v>
      </c>
      <c r="O18" s="51"/>
      <c r="P18" s="49" t="s">
        <v>14</v>
      </c>
      <c r="Q18" s="51"/>
      <c r="R18" s="42" t="s">
        <v>29</v>
      </c>
      <c r="S18" s="42"/>
      <c r="T18" s="42"/>
      <c r="U18" s="48" t="s">
        <v>30</v>
      </c>
      <c r="V18" s="36" t="s">
        <v>15</v>
      </c>
      <c r="W18" s="47"/>
      <c r="X18" s="37"/>
    </row>
    <row r="19" spans="1:24" ht="24" x14ac:dyDescent="0.2">
      <c r="A19" s="13" t="s">
        <v>16</v>
      </c>
      <c r="B19" s="42" t="s">
        <v>4</v>
      </c>
      <c r="C19" s="42"/>
      <c r="D19" s="39"/>
      <c r="E19" s="39"/>
      <c r="F19" s="14" t="s">
        <v>17</v>
      </c>
      <c r="G19" s="14" t="s">
        <v>18</v>
      </c>
      <c r="H19" s="14" t="s">
        <v>7</v>
      </c>
      <c r="I19" s="14" t="s">
        <v>19</v>
      </c>
      <c r="J19" s="1" t="s">
        <v>20</v>
      </c>
      <c r="K19" s="1" t="s">
        <v>21</v>
      </c>
      <c r="L19" s="1" t="s">
        <v>20</v>
      </c>
      <c r="M19" s="1" t="s">
        <v>21</v>
      </c>
      <c r="N19" s="1" t="s">
        <v>20</v>
      </c>
      <c r="O19" s="1" t="s">
        <v>21</v>
      </c>
      <c r="P19" s="1" t="s">
        <v>20</v>
      </c>
      <c r="Q19" s="1" t="s">
        <v>21</v>
      </c>
      <c r="R19" s="1" t="s">
        <v>20</v>
      </c>
      <c r="S19" s="1" t="s">
        <v>21</v>
      </c>
      <c r="T19" s="1" t="s">
        <v>31</v>
      </c>
      <c r="U19" s="48"/>
      <c r="V19" s="14" t="s">
        <v>22</v>
      </c>
      <c r="W19" s="14" t="s">
        <v>23</v>
      </c>
      <c r="X19" s="14" t="s">
        <v>24</v>
      </c>
    </row>
    <row r="20" spans="1:24" ht="50.25" customHeight="1" x14ac:dyDescent="0.2">
      <c r="A20" s="15">
        <v>1</v>
      </c>
      <c r="B20" s="43" t="s">
        <v>33</v>
      </c>
      <c r="C20" s="44"/>
      <c r="D20" s="7" t="s">
        <v>40</v>
      </c>
      <c r="E20" s="7">
        <v>20</v>
      </c>
      <c r="F20" s="17">
        <f>$F$25*E20/100</f>
        <v>251482.8</v>
      </c>
      <c r="G20" s="17">
        <f>$G$25*E20/100</f>
        <v>251482.8</v>
      </c>
      <c r="H20" s="12">
        <f>J20+L20+N20+P20</f>
        <v>270</v>
      </c>
      <c r="I20" s="2">
        <f>K20+M20+O20+Q20</f>
        <v>242</v>
      </c>
      <c r="J20" s="15">
        <v>70</v>
      </c>
      <c r="K20" s="10">
        <v>32</v>
      </c>
      <c r="L20" s="15">
        <v>70</v>
      </c>
      <c r="M20" s="2">
        <v>70</v>
      </c>
      <c r="N20" s="15">
        <v>60</v>
      </c>
      <c r="O20" s="2">
        <v>70</v>
      </c>
      <c r="P20" s="15">
        <v>70</v>
      </c>
      <c r="Q20" s="2">
        <v>70</v>
      </c>
      <c r="R20" s="11">
        <f t="shared" ref="R20:R24" si="0">J20+L20+N20+P20</f>
        <v>270</v>
      </c>
      <c r="S20" s="11">
        <v>0</v>
      </c>
      <c r="T20" s="11">
        <f>S20-R20</f>
        <v>-270</v>
      </c>
      <c r="U20" s="19"/>
      <c r="V20" s="2">
        <f>I20/H20*100</f>
        <v>89.629629629629619</v>
      </c>
      <c r="W20" s="2">
        <f>G20/F20*100</f>
        <v>100</v>
      </c>
      <c r="X20" s="2">
        <f>V20/W20*100</f>
        <v>89.629629629629619</v>
      </c>
    </row>
    <row r="21" spans="1:24" ht="50.25" customHeight="1" x14ac:dyDescent="0.2">
      <c r="A21" s="15">
        <v>2</v>
      </c>
      <c r="B21" s="43" t="s">
        <v>34</v>
      </c>
      <c r="C21" s="44"/>
      <c r="D21" s="7" t="s">
        <v>39</v>
      </c>
      <c r="E21" s="7">
        <v>20</v>
      </c>
      <c r="F21" s="17">
        <f t="shared" ref="F21:F24" si="1">$F$25*E21/100</f>
        <v>251482.8</v>
      </c>
      <c r="G21" s="17">
        <f t="shared" ref="G21:G24" si="2">$G$25*E21/100</f>
        <v>251482.8</v>
      </c>
      <c r="H21" s="12">
        <f t="shared" ref="H21:H24" si="3">J21+L21+N21+P21</f>
        <v>240</v>
      </c>
      <c r="I21" s="2">
        <f t="shared" ref="I21:I24" si="4">K21+M21+O21+Q21</f>
        <v>169</v>
      </c>
      <c r="J21" s="15">
        <v>60</v>
      </c>
      <c r="K21" s="10">
        <v>28</v>
      </c>
      <c r="L21" s="15">
        <v>60</v>
      </c>
      <c r="M21" s="2">
        <v>54</v>
      </c>
      <c r="N21" s="15">
        <v>60</v>
      </c>
      <c r="O21" s="2">
        <v>25</v>
      </c>
      <c r="P21" s="15">
        <v>60</v>
      </c>
      <c r="Q21" s="2">
        <v>62</v>
      </c>
      <c r="R21" s="11">
        <f t="shared" si="0"/>
        <v>240</v>
      </c>
      <c r="S21" s="11">
        <v>0</v>
      </c>
      <c r="T21" s="11">
        <f t="shared" ref="T21:T25" si="5">S21-R21</f>
        <v>-240</v>
      </c>
      <c r="U21" s="24"/>
      <c r="V21" s="2">
        <f t="shared" ref="V21:V25" si="6">I21/H21*100</f>
        <v>70.416666666666671</v>
      </c>
      <c r="W21" s="2">
        <f t="shared" ref="W21:W25" si="7">G21/F21*100</f>
        <v>100</v>
      </c>
      <c r="X21" s="2">
        <f t="shared" ref="X21:X25" si="8">V21/W21*100</f>
        <v>70.416666666666671</v>
      </c>
    </row>
    <row r="22" spans="1:24" ht="50.25" customHeight="1" x14ac:dyDescent="0.2">
      <c r="A22" s="15">
        <v>3</v>
      </c>
      <c r="B22" s="40" t="s">
        <v>35</v>
      </c>
      <c r="C22" s="41"/>
      <c r="D22" s="7" t="s">
        <v>40</v>
      </c>
      <c r="E22" s="7">
        <v>20</v>
      </c>
      <c r="F22" s="17">
        <f t="shared" si="1"/>
        <v>251482.8</v>
      </c>
      <c r="G22" s="17">
        <f t="shared" si="2"/>
        <v>251482.8</v>
      </c>
      <c r="H22" s="12">
        <f t="shared" si="3"/>
        <v>40</v>
      </c>
      <c r="I22" s="2">
        <f t="shared" si="4"/>
        <v>35</v>
      </c>
      <c r="J22" s="15">
        <v>10</v>
      </c>
      <c r="K22" s="10">
        <v>5</v>
      </c>
      <c r="L22" s="15">
        <v>10</v>
      </c>
      <c r="M22" s="2">
        <v>10</v>
      </c>
      <c r="N22" s="15">
        <v>10</v>
      </c>
      <c r="O22" s="2">
        <v>10</v>
      </c>
      <c r="P22" s="15">
        <v>10</v>
      </c>
      <c r="Q22" s="2">
        <v>10</v>
      </c>
      <c r="R22" s="11">
        <f t="shared" si="0"/>
        <v>40</v>
      </c>
      <c r="S22" s="11">
        <v>0</v>
      </c>
      <c r="T22" s="11">
        <f t="shared" ref="T22:T23" si="9">S22-R22</f>
        <v>-40</v>
      </c>
      <c r="U22" s="19"/>
      <c r="V22" s="2">
        <f t="shared" si="6"/>
        <v>87.5</v>
      </c>
      <c r="W22" s="2">
        <f t="shared" si="7"/>
        <v>100</v>
      </c>
      <c r="X22" s="2">
        <f t="shared" si="8"/>
        <v>87.5</v>
      </c>
    </row>
    <row r="23" spans="1:24" ht="50.25" customHeight="1" x14ac:dyDescent="0.2">
      <c r="A23" s="15">
        <v>4</v>
      </c>
      <c r="B23" s="40" t="s">
        <v>36</v>
      </c>
      <c r="C23" s="41"/>
      <c r="D23" s="7" t="s">
        <v>38</v>
      </c>
      <c r="E23" s="7">
        <v>20</v>
      </c>
      <c r="F23" s="17">
        <f t="shared" si="1"/>
        <v>251482.8</v>
      </c>
      <c r="G23" s="17">
        <f t="shared" si="2"/>
        <v>251482.8</v>
      </c>
      <c r="H23" s="12">
        <f t="shared" si="3"/>
        <v>280</v>
      </c>
      <c r="I23" s="2">
        <f t="shared" si="4"/>
        <v>280</v>
      </c>
      <c r="J23" s="15">
        <v>70</v>
      </c>
      <c r="K23" s="10">
        <v>70</v>
      </c>
      <c r="L23" s="15">
        <v>70</v>
      </c>
      <c r="M23" s="2">
        <v>70</v>
      </c>
      <c r="N23" s="15">
        <v>70</v>
      </c>
      <c r="O23" s="2">
        <v>70</v>
      </c>
      <c r="P23" s="15">
        <v>70</v>
      </c>
      <c r="Q23" s="2">
        <v>70</v>
      </c>
      <c r="R23" s="11">
        <f t="shared" si="0"/>
        <v>280</v>
      </c>
      <c r="S23" s="11">
        <v>0</v>
      </c>
      <c r="T23" s="11">
        <f t="shared" si="9"/>
        <v>-280</v>
      </c>
      <c r="U23" s="19"/>
      <c r="V23" s="2">
        <f t="shared" si="6"/>
        <v>100</v>
      </c>
      <c r="W23" s="2">
        <f t="shared" si="7"/>
        <v>100</v>
      </c>
      <c r="X23" s="2">
        <f t="shared" si="8"/>
        <v>100</v>
      </c>
    </row>
    <row r="24" spans="1:24" ht="50.25" customHeight="1" x14ac:dyDescent="0.2">
      <c r="A24" s="15">
        <v>5</v>
      </c>
      <c r="B24" s="40" t="s">
        <v>37</v>
      </c>
      <c r="C24" s="41"/>
      <c r="D24" s="7" t="s">
        <v>41</v>
      </c>
      <c r="E24" s="7">
        <v>20</v>
      </c>
      <c r="F24" s="17">
        <f t="shared" si="1"/>
        <v>251482.8</v>
      </c>
      <c r="G24" s="17">
        <f t="shared" si="2"/>
        <v>251482.8</v>
      </c>
      <c r="H24" s="12">
        <f t="shared" si="3"/>
        <v>12</v>
      </c>
      <c r="I24" s="2">
        <f t="shared" si="4"/>
        <v>12</v>
      </c>
      <c r="J24" s="15">
        <v>3</v>
      </c>
      <c r="K24" s="10">
        <v>3</v>
      </c>
      <c r="L24" s="15">
        <v>3</v>
      </c>
      <c r="M24" s="2">
        <v>3</v>
      </c>
      <c r="N24" s="15">
        <v>3</v>
      </c>
      <c r="O24" s="2">
        <v>3</v>
      </c>
      <c r="P24" s="15">
        <v>3</v>
      </c>
      <c r="Q24" s="2">
        <v>3</v>
      </c>
      <c r="R24" s="11">
        <f t="shared" si="0"/>
        <v>12</v>
      </c>
      <c r="S24" s="11">
        <v>0</v>
      </c>
      <c r="T24" s="11">
        <f t="shared" si="5"/>
        <v>-12</v>
      </c>
      <c r="U24" s="19"/>
      <c r="V24" s="2">
        <f t="shared" si="6"/>
        <v>100</v>
      </c>
      <c r="W24" s="2">
        <f t="shared" si="7"/>
        <v>100</v>
      </c>
      <c r="X24" s="2">
        <f t="shared" si="8"/>
        <v>100</v>
      </c>
    </row>
    <row r="25" spans="1:24" s="5" customFormat="1" ht="36.75" customHeight="1" x14ac:dyDescent="0.2">
      <c r="A25" s="33" t="s">
        <v>25</v>
      </c>
      <c r="B25" s="34"/>
      <c r="C25" s="35"/>
      <c r="D25" s="7"/>
      <c r="E25" s="16">
        <f>SUM(E20:E24)/100</f>
        <v>1</v>
      </c>
      <c r="F25" s="18">
        <v>1257414</v>
      </c>
      <c r="G25" s="25">
        <v>1257414</v>
      </c>
      <c r="H25" s="7">
        <f t="shared" ref="H25:Q25" si="10">SUM(H20:H24)</f>
        <v>842</v>
      </c>
      <c r="I25" s="7">
        <f t="shared" si="10"/>
        <v>738</v>
      </c>
      <c r="J25" s="7">
        <f t="shared" si="10"/>
        <v>213</v>
      </c>
      <c r="K25" s="7">
        <f t="shared" si="10"/>
        <v>138</v>
      </c>
      <c r="L25" s="7">
        <f t="shared" si="10"/>
        <v>213</v>
      </c>
      <c r="M25" s="7">
        <f t="shared" si="10"/>
        <v>207</v>
      </c>
      <c r="N25" s="7">
        <f t="shared" si="10"/>
        <v>203</v>
      </c>
      <c r="O25" s="7">
        <f t="shared" si="10"/>
        <v>178</v>
      </c>
      <c r="P25" s="7">
        <f t="shared" si="10"/>
        <v>213</v>
      </c>
      <c r="Q25" s="7">
        <f t="shared" si="10"/>
        <v>215</v>
      </c>
      <c r="R25" s="12">
        <f>J25+L25+N25+P25</f>
        <v>842</v>
      </c>
      <c r="S25" s="12">
        <f>K25+M25+O25+Q25</f>
        <v>738</v>
      </c>
      <c r="T25" s="12">
        <f t="shared" si="5"/>
        <v>-104</v>
      </c>
      <c r="U25" s="12"/>
      <c r="V25" s="2">
        <f t="shared" si="6"/>
        <v>87.648456057007124</v>
      </c>
      <c r="W25" s="2">
        <f t="shared" si="7"/>
        <v>100</v>
      </c>
      <c r="X25" s="2">
        <f t="shared" si="8"/>
        <v>87.648456057007124</v>
      </c>
    </row>
    <row r="26" spans="1:24" s="4" customFormat="1" ht="14.25" customHeight="1" x14ac:dyDescent="0.2">
      <c r="F26" s="8"/>
    </row>
    <row r="27" spans="1:24" s="4" customFormat="1" ht="14.25" customHeight="1" x14ac:dyDescent="0.2">
      <c r="B27" s="9" t="s">
        <v>26</v>
      </c>
      <c r="F27" s="8"/>
      <c r="H27" s="4" t="s">
        <v>27</v>
      </c>
    </row>
    <row r="28" spans="1:24" x14ac:dyDescent="0.2">
      <c r="J28" s="6"/>
      <c r="K28" s="6"/>
      <c r="L28" s="6"/>
      <c r="M28" s="6"/>
      <c r="N28" s="6"/>
      <c r="O28" s="6"/>
      <c r="P28" s="6"/>
    </row>
    <row r="29" spans="1:24" x14ac:dyDescent="0.2">
      <c r="J29" s="6"/>
      <c r="K29" s="6"/>
      <c r="L29" s="6"/>
      <c r="M29" s="6"/>
      <c r="N29" s="6"/>
      <c r="O29" s="6"/>
      <c r="P29" s="6"/>
    </row>
    <row r="30" spans="1:24" x14ac:dyDescent="0.2">
      <c r="J30" s="6"/>
      <c r="K30" s="6"/>
      <c r="L30" s="6"/>
      <c r="M30" s="6"/>
      <c r="N30" s="6"/>
      <c r="O30" s="6"/>
      <c r="P30" s="6"/>
    </row>
    <row r="31" spans="1:24" ht="15.75" x14ac:dyDescent="0.2"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</row>
    <row r="32" spans="1:24" ht="15.75" x14ac:dyDescent="0.2">
      <c r="C32" s="22"/>
      <c r="J32" s="6"/>
      <c r="K32" s="6"/>
      <c r="L32" s="6"/>
      <c r="M32" s="6"/>
      <c r="N32" s="6"/>
      <c r="O32" s="6"/>
      <c r="P32" s="6"/>
    </row>
    <row r="33" spans="3:20" ht="15.75" x14ac:dyDescent="0.2">
      <c r="C33" s="22"/>
      <c r="J33" s="6"/>
      <c r="K33" s="6"/>
      <c r="L33" s="6"/>
      <c r="M33" s="6"/>
      <c r="N33" s="6"/>
      <c r="O33" s="6"/>
      <c r="P33" s="6"/>
    </row>
    <row r="34" spans="3:20" ht="15.75" x14ac:dyDescent="0.2">
      <c r="C34" s="22"/>
      <c r="J34" s="6"/>
      <c r="K34" s="6"/>
      <c r="L34" s="6"/>
      <c r="M34" s="6"/>
      <c r="N34" s="6"/>
      <c r="O34" s="6"/>
      <c r="P34" s="6"/>
    </row>
    <row r="35" spans="3:20" ht="15.75" x14ac:dyDescent="0.2">
      <c r="C35" s="22"/>
      <c r="J35" s="6"/>
      <c r="K35" s="6"/>
      <c r="L35" s="6"/>
      <c r="M35" s="6"/>
      <c r="N35" s="6"/>
      <c r="O35" s="6"/>
      <c r="P35" s="6"/>
    </row>
    <row r="36" spans="3:20" ht="15.75" x14ac:dyDescent="0.2"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</row>
    <row r="37" spans="3:20" ht="15.75" x14ac:dyDescent="0.2"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</row>
    <row r="38" spans="3:20" ht="15.75" x14ac:dyDescent="0.2">
      <c r="C38" s="21"/>
      <c r="J38" s="6"/>
      <c r="K38" s="6"/>
      <c r="L38" s="6"/>
      <c r="M38" s="6"/>
      <c r="N38" s="6"/>
      <c r="O38" s="6"/>
      <c r="P38" s="6"/>
    </row>
    <row r="39" spans="3:20" x14ac:dyDescent="0.2">
      <c r="J39" s="6"/>
      <c r="K39" s="6"/>
      <c r="L39" s="6"/>
      <c r="M39" s="6"/>
      <c r="N39" s="6"/>
      <c r="O39" s="6"/>
      <c r="P39" s="6"/>
    </row>
    <row r="40" spans="3:20" x14ac:dyDescent="0.2">
      <c r="J40" s="6"/>
      <c r="K40" s="6"/>
      <c r="L40" s="6"/>
      <c r="M40" s="6"/>
      <c r="N40" s="6"/>
      <c r="O40" s="6"/>
      <c r="P40" s="6"/>
    </row>
  </sheetData>
  <sheetProtection insertRows="0" deleteRows="0"/>
  <mergeCells count="32">
    <mergeCell ref="A2:X2"/>
    <mergeCell ref="A1:X1"/>
    <mergeCell ref="V18:X18"/>
    <mergeCell ref="R18:T18"/>
    <mergeCell ref="U18:U19"/>
    <mergeCell ref="E18:E19"/>
    <mergeCell ref="A18:C18"/>
    <mergeCell ref="P18:Q18"/>
    <mergeCell ref="J18:K18"/>
    <mergeCell ref="N18:O18"/>
    <mergeCell ref="L18:M18"/>
    <mergeCell ref="A16:X16"/>
    <mergeCell ref="A4:X4"/>
    <mergeCell ref="A5:X5"/>
    <mergeCell ref="A7:U7"/>
    <mergeCell ref="A6:X6"/>
    <mergeCell ref="A3:X3"/>
    <mergeCell ref="C37:T37"/>
    <mergeCell ref="A15:U15"/>
    <mergeCell ref="A25:C25"/>
    <mergeCell ref="F18:G18"/>
    <mergeCell ref="H18:I18"/>
    <mergeCell ref="D18:D19"/>
    <mergeCell ref="B24:C24"/>
    <mergeCell ref="B19:C19"/>
    <mergeCell ref="B20:C20"/>
    <mergeCell ref="B21:C21"/>
    <mergeCell ref="B22:C22"/>
    <mergeCell ref="B23:C23"/>
    <mergeCell ref="C31:T31"/>
    <mergeCell ref="C36:T36"/>
    <mergeCell ref="W15:X15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scale="7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242 04 03 029 04 PPTO 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DANIA</dc:creator>
  <cp:lastModifiedBy>Hugo</cp:lastModifiedBy>
  <cp:lastPrinted>2020-04-03T23:29:24Z</cp:lastPrinted>
  <dcterms:created xsi:type="dcterms:W3CDTF">2010-04-16T17:39:00Z</dcterms:created>
  <dcterms:modified xsi:type="dcterms:W3CDTF">2020-07-27T20:44:29Z</dcterms:modified>
</cp:coreProperties>
</file>